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3745" windowHeight="10080"/>
  </bookViews>
  <sheets>
    <sheet name="Sheet1" sheetId="1" r:id="rId1"/>
  </sheets>
  <definedNames>
    <definedName name="_xlnm.Print_Titles" localSheetId="0">Sheet1!$1:$2</definedName>
  </definedNames>
  <calcPr calcId="145621"/>
</workbook>
</file>

<file path=xl/calcChain.xml><?xml version="1.0" encoding="utf-8"?>
<calcChain xmlns="http://schemas.openxmlformats.org/spreadsheetml/2006/main">
  <c r="E21" i="1" l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21" i="1" l="1"/>
</calcChain>
</file>

<file path=xl/sharedStrings.xml><?xml version="1.0" encoding="utf-8"?>
<sst xmlns="http://schemas.openxmlformats.org/spreadsheetml/2006/main" count="122" uniqueCount="88">
  <si>
    <t>비       고
(한국산업공구寶鑑 2025~2026판
- 페이지수, 상품코드)</t>
  </si>
  <si>
    <t>옵세트 렌치 세트</t>
  </si>
  <si>
    <t>콤비네이션 렌치 세트</t>
  </si>
  <si>
    <t>콤비네이션 렌치</t>
  </si>
  <si>
    <t>SLLW-400R</t>
  </si>
  <si>
    <t>SM-ANL44</t>
  </si>
  <si>
    <t>SET 11PCS</t>
  </si>
  <si>
    <t>SET 6PCS</t>
  </si>
  <si>
    <t>드라이버(스위스그립)</t>
  </si>
  <si>
    <t>8100.2-100</t>
  </si>
  <si>
    <t>코발트 드릴 셋트</t>
  </si>
  <si>
    <t>SM-ANL43</t>
  </si>
  <si>
    <t xml:space="preserve">구 입 물 품 명 세 서(소모성공구)        </t>
  </si>
  <si>
    <t>SPK-4</t>
  </si>
  <si>
    <t>25본조</t>
  </si>
  <si>
    <t>화이트보드용</t>
  </si>
  <si>
    <t>네이비(XL)</t>
  </si>
  <si>
    <t>양구 스패너</t>
  </si>
  <si>
    <t>30*32</t>
  </si>
  <si>
    <t>SPK-3</t>
  </si>
  <si>
    <t>넘버열쇠</t>
  </si>
  <si>
    <t>SW-300</t>
  </si>
  <si>
    <t>120 ml</t>
  </si>
  <si>
    <t>PU레자앞치마</t>
  </si>
  <si>
    <t>산업용와이퍼</t>
  </si>
  <si>
    <t>엔진2계</t>
  </si>
  <si>
    <t>합  계</t>
  </si>
  <si>
    <t>실리콘헤라</t>
  </si>
  <si>
    <t>AC622F</t>
  </si>
  <si>
    <t>엔진1계(발)</t>
  </si>
  <si>
    <t>단   가</t>
  </si>
  <si>
    <t>금   액</t>
  </si>
  <si>
    <t>부   서</t>
  </si>
  <si>
    <t>엔진1계(주)</t>
  </si>
  <si>
    <t>SB-16C</t>
  </si>
  <si>
    <t>27*30</t>
  </si>
  <si>
    <t>수   량</t>
  </si>
  <si>
    <t>36mm</t>
  </si>
  <si>
    <t>품   명</t>
  </si>
  <si>
    <t>규   격</t>
  </si>
  <si>
    <t>광 일</t>
  </si>
  <si>
    <t>압착기</t>
  </si>
  <si>
    <t>13</t>
  </si>
  <si>
    <t>18</t>
  </si>
  <si>
    <t>2</t>
  </si>
  <si>
    <t>제어계</t>
  </si>
  <si>
    <t>크리너</t>
  </si>
  <si>
    <t>5</t>
  </si>
  <si>
    <t>11</t>
  </si>
  <si>
    <t>12</t>
  </si>
  <si>
    <t>15</t>
  </si>
  <si>
    <t>1</t>
  </si>
  <si>
    <t>7</t>
  </si>
  <si>
    <t>14</t>
  </si>
  <si>
    <t>17</t>
  </si>
  <si>
    <t>6</t>
  </si>
  <si>
    <t>10</t>
  </si>
  <si>
    <t>가 림</t>
  </si>
  <si>
    <t>4</t>
  </si>
  <si>
    <t>8</t>
  </si>
  <si>
    <t>9</t>
  </si>
  <si>
    <t xml:space="preserve"> </t>
  </si>
  <si>
    <t>단 위</t>
  </si>
  <si>
    <t>순 번</t>
  </si>
  <si>
    <t>개</t>
  </si>
  <si>
    <t>16</t>
  </si>
  <si>
    <t>지우개</t>
  </si>
  <si>
    <t>3</t>
  </si>
  <si>
    <t>P1-738, 112-2390</t>
  </si>
  <si>
    <t>3-491 , 109-7720</t>
  </si>
  <si>
    <t>P1-218, 104-3093</t>
  </si>
  <si>
    <t>P1-219, 104-3163</t>
  </si>
  <si>
    <t>P1-747, 118-6626</t>
  </si>
  <si>
    <t>P1-1331, 118-5405</t>
  </si>
  <si>
    <t>P1-218, 101-2303</t>
  </si>
  <si>
    <t>1-391 , 220-0084</t>
  </si>
  <si>
    <t>P1-747, 118-6635</t>
  </si>
  <si>
    <t>3-479 , 889-2531</t>
  </si>
  <si>
    <t>P1-738, 112-2381</t>
  </si>
  <si>
    <t>1-279 , 233-3610</t>
  </si>
  <si>
    <t>P1-217, 104-2474</t>
  </si>
  <si>
    <t>P2-838, 508-7545</t>
  </si>
  <si>
    <t>1-1299 , 183-7599</t>
  </si>
  <si>
    <t>1-1299 , 183-7605</t>
  </si>
  <si>
    <t>2-192 , 344-3002</t>
  </si>
  <si>
    <t>P1-218, 101-2312</t>
  </si>
  <si>
    <t>충전베어툴 (충전선풍기)</t>
  </si>
  <si>
    <t>충전라이트(LED-작업등)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</si>
</sst>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mm&quot;월&quot;\ dd&quot;일&quot;"/>
  </numFmts>
  <fonts count="8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000000"/>
      <name val="굴림"/>
      <family val="3"/>
      <charset val="129"/>
    </font>
    <font>
      <b/>
      <sz val="16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41" fontId="6" fillId="0" borderId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 wrapText="1"/>
    </xf>
    <xf numFmtId="41" fontId="1" fillId="0" borderId="1" xfId="0" quotePrefix="1" applyNumberFormat="1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1" applyNumberFormat="1" applyFont="1" applyFill="1" applyAlignment="1">
      <alignment horizontal="center" vertical="center"/>
    </xf>
    <xf numFmtId="41" fontId="1" fillId="0" borderId="1" xfId="0" applyNumberFormat="1" applyFont="1" applyFill="1" applyBorder="1" applyAlignment="1">
      <alignment horizontal="left" vertical="center"/>
    </xf>
    <xf numFmtId="41" fontId="0" fillId="0" borderId="0" xfId="0" applyNumberFormat="1" applyFill="1" applyAlignment="1">
      <alignment horizontal="center" vertical="center"/>
    </xf>
    <xf numFmtId="41" fontId="0" fillId="0" borderId="0" xfId="0" applyNumberForma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41" fontId="0" fillId="0" borderId="0" xfId="1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1" fontId="1" fillId="0" borderId="1" xfId="2" applyNumberFormat="1" applyFont="1" applyFill="1" applyBorder="1" applyAlignment="1" applyProtection="1">
      <alignment horizontal="left" vertical="center"/>
      <protection locked="0"/>
    </xf>
    <xf numFmtId="41" fontId="1" fillId="0" borderId="1" xfId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41" fontId="1" fillId="2" borderId="1" xfId="0" applyNumberFormat="1" applyFont="1" applyFill="1" applyBorder="1" applyAlignment="1">
      <alignment horizontal="center" vertical="center"/>
    </xf>
    <xf numFmtId="41" fontId="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1" fontId="0" fillId="0" borderId="2" xfId="1" applyNumberFormat="1" applyFont="1" applyFill="1" applyBorder="1" applyAlignment="1">
      <alignment horizontal="center" vertical="center"/>
    </xf>
    <xf numFmtId="41" fontId="0" fillId="0" borderId="3" xfId="1" applyNumberFormat="1" applyFont="1" applyFill="1" applyBorder="1" applyAlignment="1">
      <alignment horizontal="center" vertical="center"/>
    </xf>
    <xf numFmtId="42" fontId="1" fillId="0" borderId="1" xfId="0" applyNumberFormat="1" applyFont="1" applyFill="1" applyBorder="1" applyAlignment="1">
      <alignment horizontal="center" vertical="center"/>
    </xf>
    <xf numFmtId="42" fontId="1" fillId="2" borderId="1" xfId="0" applyNumberFormat="1" applyFont="1" applyFill="1" applyBorder="1" applyAlignment="1">
      <alignment horizontal="center" vertical="center"/>
    </xf>
    <xf numFmtId="42" fontId="1" fillId="0" borderId="1" xfId="0" applyNumberFormat="1" applyFont="1" applyFill="1" applyBorder="1" applyAlignment="1">
      <alignment horizontal="center" vertical="center" wrapText="1"/>
    </xf>
    <xf numFmtId="42" fontId="1" fillId="2" borderId="1" xfId="2" applyNumberFormat="1" applyFont="1" applyFill="1" applyBorder="1" applyAlignment="1" applyProtection="1">
      <alignment horizontal="center" vertical="center"/>
      <protection locked="0"/>
    </xf>
    <xf numFmtId="42" fontId="1" fillId="0" borderId="1" xfId="0" applyNumberFormat="1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12" fontId="1" fillId="0" borderId="1" xfId="0" applyNumberFormat="1" applyFont="1" applyFill="1" applyBorder="1" applyAlignment="1">
      <alignment horizontal="center" vertical="center"/>
    </xf>
    <xf numFmtId="41" fontId="5" fillId="0" borderId="2" xfId="0" applyNumberFormat="1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구입명세서 및 산출내역(4분기)수리공장 운영자재" xfId="2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B3A2C7"/>
    <pageSetUpPr fitToPage="1"/>
  </sheetPr>
  <dimension ref="A1:K34"/>
  <sheetViews>
    <sheetView tabSelected="1" zoomScale="90" zoomScaleNormal="90" zoomScaleSheetLayoutView="75" workbookViewId="0">
      <selection activeCell="I13" sqref="I13"/>
    </sheetView>
  </sheetViews>
  <sheetFormatPr defaultColWidth="9" defaultRowHeight="21" customHeight="1" x14ac:dyDescent="0.3"/>
  <cols>
    <col min="1" max="1" width="8.375" style="12" customWidth="1"/>
    <col min="2" max="2" width="31.375" style="13" customWidth="1"/>
    <col min="3" max="3" width="33.25" style="13" customWidth="1"/>
    <col min="4" max="4" width="7.25" style="15" customWidth="1"/>
    <col min="5" max="5" width="9.875" style="10" customWidth="1"/>
    <col min="6" max="7" width="12.625" style="10" hidden="1" customWidth="1"/>
    <col min="8" max="8" width="12.625" style="16" customWidth="1"/>
    <col min="9" max="9" width="16.875" style="16" customWidth="1"/>
    <col min="10" max="10" width="31.375" style="13" customWidth="1"/>
    <col min="11" max="11" width="13.5" style="15" customWidth="1"/>
    <col min="12" max="16384" width="9" style="2"/>
  </cols>
  <sheetData>
    <row r="1" spans="1:11" ht="49.5" customHeight="1" x14ac:dyDescent="0.3">
      <c r="A1" s="35" t="s">
        <v>12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45.75" customHeight="1" x14ac:dyDescent="0.3">
      <c r="A2" s="4" t="s">
        <v>63</v>
      </c>
      <c r="B2" s="4" t="s">
        <v>38</v>
      </c>
      <c r="C2" s="4" t="s">
        <v>39</v>
      </c>
      <c r="D2" s="14" t="s">
        <v>62</v>
      </c>
      <c r="E2" s="8" t="s">
        <v>36</v>
      </c>
      <c r="F2" s="8" t="s">
        <v>40</v>
      </c>
      <c r="G2" s="8" t="s">
        <v>57</v>
      </c>
      <c r="H2" s="3" t="s">
        <v>30</v>
      </c>
      <c r="I2" s="3" t="s">
        <v>31</v>
      </c>
      <c r="J2" s="5" t="s">
        <v>0</v>
      </c>
      <c r="K2" s="14" t="s">
        <v>32</v>
      </c>
    </row>
    <row r="3" spans="1:11" ht="30" customHeight="1" x14ac:dyDescent="0.3">
      <c r="A3" s="6" t="s">
        <v>51</v>
      </c>
      <c r="B3" s="28" t="s">
        <v>3</v>
      </c>
      <c r="C3" s="29" t="s">
        <v>37</v>
      </c>
      <c r="D3" s="9" t="s">
        <v>64</v>
      </c>
      <c r="E3" s="9">
        <v>5</v>
      </c>
      <c r="F3" s="24"/>
      <c r="G3" s="24"/>
      <c r="H3" s="24"/>
      <c r="I3" s="7"/>
      <c r="J3" s="28" t="s">
        <v>80</v>
      </c>
      <c r="K3" s="9" t="s">
        <v>33</v>
      </c>
    </row>
    <row r="4" spans="1:11" ht="30" customHeight="1" x14ac:dyDescent="0.3">
      <c r="A4" s="6" t="s">
        <v>44</v>
      </c>
      <c r="B4" s="28" t="s">
        <v>17</v>
      </c>
      <c r="C4" s="29" t="s">
        <v>35</v>
      </c>
      <c r="D4" s="9" t="s">
        <v>64</v>
      </c>
      <c r="E4" s="22">
        <v>5</v>
      </c>
      <c r="F4" s="23"/>
      <c r="G4" s="23"/>
      <c r="H4" s="23"/>
      <c r="I4" s="7"/>
      <c r="J4" s="28" t="s">
        <v>74</v>
      </c>
      <c r="K4" s="9" t="s">
        <v>33</v>
      </c>
    </row>
    <row r="5" spans="1:11" s="1" customFormat="1" ht="30" customHeight="1" x14ac:dyDescent="0.3">
      <c r="A5" s="6" t="s">
        <v>67</v>
      </c>
      <c r="B5" s="28" t="s">
        <v>17</v>
      </c>
      <c r="C5" s="29" t="s">
        <v>18</v>
      </c>
      <c r="D5" s="9" t="s">
        <v>64</v>
      </c>
      <c r="E5" s="22">
        <v>5</v>
      </c>
      <c r="F5" s="23"/>
      <c r="G5" s="23"/>
      <c r="H5" s="23"/>
      <c r="I5" s="7"/>
      <c r="J5" s="28" t="s">
        <v>85</v>
      </c>
      <c r="K5" s="9" t="s">
        <v>33</v>
      </c>
    </row>
    <row r="6" spans="1:11" ht="30" customHeight="1" x14ac:dyDescent="0.3">
      <c r="A6" s="6" t="s">
        <v>58</v>
      </c>
      <c r="B6" s="28" t="s">
        <v>2</v>
      </c>
      <c r="C6" s="28" t="s">
        <v>6</v>
      </c>
      <c r="D6" s="9" t="s">
        <v>64</v>
      </c>
      <c r="E6" s="9">
        <v>2</v>
      </c>
      <c r="F6" s="24"/>
      <c r="G6" s="24"/>
      <c r="H6" s="24"/>
      <c r="I6" s="7"/>
      <c r="J6" s="28" t="s">
        <v>70</v>
      </c>
      <c r="K6" s="9" t="s">
        <v>33</v>
      </c>
    </row>
    <row r="7" spans="1:11" ht="30" customHeight="1" x14ac:dyDescent="0.3">
      <c r="A7" s="6" t="s">
        <v>47</v>
      </c>
      <c r="B7" s="28" t="s">
        <v>1</v>
      </c>
      <c r="C7" s="28" t="s">
        <v>7</v>
      </c>
      <c r="D7" s="22" t="s">
        <v>64</v>
      </c>
      <c r="E7" s="22">
        <v>1</v>
      </c>
      <c r="F7" s="23"/>
      <c r="G7" s="23"/>
      <c r="H7" s="23"/>
      <c r="I7" s="7"/>
      <c r="J7" s="28" t="s">
        <v>71</v>
      </c>
      <c r="K7" s="9" t="s">
        <v>33</v>
      </c>
    </row>
    <row r="8" spans="1:11" ht="30" customHeight="1" x14ac:dyDescent="0.3">
      <c r="A8" s="6" t="s">
        <v>55</v>
      </c>
      <c r="B8" s="28" t="s">
        <v>20</v>
      </c>
      <c r="C8" s="28" t="s">
        <v>11</v>
      </c>
      <c r="D8" s="22" t="s">
        <v>64</v>
      </c>
      <c r="E8" s="22">
        <v>10</v>
      </c>
      <c r="F8" s="23"/>
      <c r="G8" s="23"/>
      <c r="H8" s="23"/>
      <c r="I8" s="24">
        <f>H8*E8</f>
        <v>0</v>
      </c>
      <c r="J8" s="28" t="s">
        <v>78</v>
      </c>
      <c r="K8" s="9" t="s">
        <v>33</v>
      </c>
    </row>
    <row r="9" spans="1:11" ht="30" customHeight="1" x14ac:dyDescent="0.3">
      <c r="A9" s="6" t="s">
        <v>52</v>
      </c>
      <c r="B9" s="28" t="s">
        <v>27</v>
      </c>
      <c r="C9" s="28" t="s">
        <v>19</v>
      </c>
      <c r="D9" s="22" t="s">
        <v>64</v>
      </c>
      <c r="E9" s="22">
        <v>5</v>
      </c>
      <c r="F9" s="23"/>
      <c r="G9" s="23"/>
      <c r="H9" s="23"/>
      <c r="I9" s="24">
        <f>H9*E9</f>
        <v>0</v>
      </c>
      <c r="J9" s="28" t="s">
        <v>72</v>
      </c>
      <c r="K9" s="9" t="s">
        <v>33</v>
      </c>
    </row>
    <row r="10" spans="1:11" ht="30" customHeight="1" x14ac:dyDescent="0.3">
      <c r="A10" s="6" t="s">
        <v>59</v>
      </c>
      <c r="B10" s="28" t="s">
        <v>27</v>
      </c>
      <c r="C10" s="28" t="s">
        <v>13</v>
      </c>
      <c r="D10" s="22" t="s">
        <v>64</v>
      </c>
      <c r="E10" s="22">
        <v>5</v>
      </c>
      <c r="F10" s="23"/>
      <c r="G10" s="23"/>
      <c r="H10" s="23"/>
      <c r="I10" s="24">
        <f>H10*E10</f>
        <v>0</v>
      </c>
      <c r="J10" s="28" t="s">
        <v>76</v>
      </c>
      <c r="K10" s="9" t="s">
        <v>33</v>
      </c>
    </row>
    <row r="11" spans="1:11" ht="30" customHeight="1" x14ac:dyDescent="0.3">
      <c r="A11" s="6" t="s">
        <v>60</v>
      </c>
      <c r="B11" s="28" t="s">
        <v>20</v>
      </c>
      <c r="C11" s="34" t="s">
        <v>5</v>
      </c>
      <c r="D11" s="9" t="s">
        <v>64</v>
      </c>
      <c r="E11" s="9">
        <v>8</v>
      </c>
      <c r="F11" s="24"/>
      <c r="G11" s="24"/>
      <c r="H11" s="24"/>
      <c r="I11" s="24">
        <f>H11*E11</f>
        <v>0</v>
      </c>
      <c r="J11" s="28" t="s">
        <v>68</v>
      </c>
      <c r="K11" s="25" t="s">
        <v>29</v>
      </c>
    </row>
    <row r="12" spans="1:11" ht="30" customHeight="1" x14ac:dyDescent="0.3">
      <c r="A12" s="6" t="s">
        <v>56</v>
      </c>
      <c r="B12" s="28" t="s">
        <v>86</v>
      </c>
      <c r="C12" s="28" t="s">
        <v>28</v>
      </c>
      <c r="D12" s="9" t="s">
        <v>64</v>
      </c>
      <c r="E12" s="9">
        <v>3</v>
      </c>
      <c r="F12" s="24"/>
      <c r="G12" s="24"/>
      <c r="H12" s="24"/>
      <c r="I12" s="26">
        <f>SUM(H12)*E12</f>
        <v>0</v>
      </c>
      <c r="J12" s="28" t="s">
        <v>81</v>
      </c>
      <c r="K12" s="9" t="s">
        <v>25</v>
      </c>
    </row>
    <row r="13" spans="1:11" ht="30" customHeight="1" x14ac:dyDescent="0.3">
      <c r="A13" s="6" t="s">
        <v>48</v>
      </c>
      <c r="B13" s="28" t="s">
        <v>87</v>
      </c>
      <c r="C13" s="29" t="s">
        <v>4</v>
      </c>
      <c r="D13" s="9" t="s">
        <v>64</v>
      </c>
      <c r="E13" s="22">
        <v>2</v>
      </c>
      <c r="F13" s="23"/>
      <c r="G13" s="23"/>
      <c r="H13" s="23"/>
      <c r="I13" s="27">
        <f>SUM(H13)*E13</f>
        <v>0</v>
      </c>
      <c r="J13" s="28" t="s">
        <v>73</v>
      </c>
      <c r="K13" s="9" t="s">
        <v>25</v>
      </c>
    </row>
    <row r="14" spans="1:11" ht="30" customHeight="1" x14ac:dyDescent="0.3">
      <c r="A14" s="6" t="s">
        <v>49</v>
      </c>
      <c r="B14" s="28" t="s">
        <v>8</v>
      </c>
      <c r="C14" s="28" t="s">
        <v>9</v>
      </c>
      <c r="D14" s="9" t="s">
        <v>64</v>
      </c>
      <c r="E14" s="22">
        <v>3</v>
      </c>
      <c r="F14" s="23"/>
      <c r="G14" s="23"/>
      <c r="H14" s="23"/>
      <c r="I14" s="7">
        <f>H14*E14</f>
        <v>0</v>
      </c>
      <c r="J14" s="29" t="s">
        <v>79</v>
      </c>
      <c r="K14" s="9" t="s">
        <v>45</v>
      </c>
    </row>
    <row r="15" spans="1:11" ht="30" customHeight="1" x14ac:dyDescent="0.3">
      <c r="A15" s="6" t="s">
        <v>42</v>
      </c>
      <c r="B15" s="30" t="s">
        <v>66</v>
      </c>
      <c r="C15" s="29" t="s">
        <v>15</v>
      </c>
      <c r="D15" s="9" t="s">
        <v>64</v>
      </c>
      <c r="E15" s="22">
        <v>3</v>
      </c>
      <c r="F15" s="23"/>
      <c r="G15" s="23"/>
      <c r="H15" s="23"/>
      <c r="I15" s="7">
        <f t="shared" ref="I15:I20" si="0">H15*E15</f>
        <v>0</v>
      </c>
      <c r="J15" s="31" t="s">
        <v>82</v>
      </c>
      <c r="K15" s="9" t="s">
        <v>45</v>
      </c>
    </row>
    <row r="16" spans="1:11" ht="30" customHeight="1" x14ac:dyDescent="0.3">
      <c r="A16" s="6" t="s">
        <v>53</v>
      </c>
      <c r="B16" s="32" t="s">
        <v>46</v>
      </c>
      <c r="C16" s="29" t="s">
        <v>22</v>
      </c>
      <c r="D16" s="9" t="s">
        <v>64</v>
      </c>
      <c r="E16" s="22">
        <v>3</v>
      </c>
      <c r="F16" s="23"/>
      <c r="G16" s="23"/>
      <c r="H16" s="23"/>
      <c r="I16" s="7">
        <f>(H16*E16)</f>
        <v>0</v>
      </c>
      <c r="J16" s="31" t="s">
        <v>83</v>
      </c>
      <c r="K16" s="9" t="s">
        <v>45</v>
      </c>
    </row>
    <row r="17" spans="1:11" ht="30" customHeight="1" x14ac:dyDescent="0.3">
      <c r="A17" s="6" t="s">
        <v>50</v>
      </c>
      <c r="B17" s="32" t="s">
        <v>41</v>
      </c>
      <c r="C17" s="29" t="s">
        <v>34</v>
      </c>
      <c r="D17" s="9" t="s">
        <v>64</v>
      </c>
      <c r="E17" s="22">
        <v>2</v>
      </c>
      <c r="F17" s="23"/>
      <c r="G17" s="23"/>
      <c r="H17" s="23"/>
      <c r="I17" s="7">
        <f t="shared" si="0"/>
        <v>0</v>
      </c>
      <c r="J17" s="31" t="s">
        <v>75</v>
      </c>
      <c r="K17" s="9" t="s">
        <v>45</v>
      </c>
    </row>
    <row r="18" spans="1:11" ht="30" customHeight="1" x14ac:dyDescent="0.3">
      <c r="A18" s="6" t="s">
        <v>65</v>
      </c>
      <c r="B18" s="32" t="s">
        <v>10</v>
      </c>
      <c r="C18" s="29" t="s">
        <v>14</v>
      </c>
      <c r="D18" s="9" t="s">
        <v>64</v>
      </c>
      <c r="E18" s="22">
        <v>1</v>
      </c>
      <c r="F18" s="23"/>
      <c r="G18" s="23"/>
      <c r="H18" s="23"/>
      <c r="I18" s="7">
        <f t="shared" si="0"/>
        <v>0</v>
      </c>
      <c r="J18" s="31" t="s">
        <v>84</v>
      </c>
      <c r="K18" s="9" t="s">
        <v>45</v>
      </c>
    </row>
    <row r="19" spans="1:11" ht="30" customHeight="1" x14ac:dyDescent="0.3">
      <c r="A19" s="6" t="s">
        <v>54</v>
      </c>
      <c r="B19" s="28" t="s">
        <v>23</v>
      </c>
      <c r="C19" s="29" t="s">
        <v>16</v>
      </c>
      <c r="D19" s="9" t="s">
        <v>64</v>
      </c>
      <c r="E19" s="22">
        <v>3</v>
      </c>
      <c r="F19" s="23"/>
      <c r="G19" s="23"/>
      <c r="H19" s="23"/>
      <c r="I19" s="7">
        <f t="shared" si="0"/>
        <v>0</v>
      </c>
      <c r="J19" s="33" t="s">
        <v>77</v>
      </c>
      <c r="K19" s="9" t="s">
        <v>45</v>
      </c>
    </row>
    <row r="20" spans="1:11" ht="30" customHeight="1" x14ac:dyDescent="0.3">
      <c r="A20" s="6" t="s">
        <v>43</v>
      </c>
      <c r="B20" s="28" t="s">
        <v>24</v>
      </c>
      <c r="C20" s="29" t="s">
        <v>21</v>
      </c>
      <c r="D20" s="9" t="s">
        <v>64</v>
      </c>
      <c r="E20" s="22">
        <v>2</v>
      </c>
      <c r="F20" s="23"/>
      <c r="G20" s="23"/>
      <c r="H20" s="23"/>
      <c r="I20" s="7">
        <f t="shared" si="0"/>
        <v>0</v>
      </c>
      <c r="J20" s="29" t="s">
        <v>69</v>
      </c>
      <c r="K20" s="9" t="s">
        <v>45</v>
      </c>
    </row>
    <row r="21" spans="1:11" ht="29.25" customHeight="1" x14ac:dyDescent="0.3">
      <c r="A21" s="20" t="s">
        <v>26</v>
      </c>
      <c r="B21" s="21"/>
      <c r="C21" s="11"/>
      <c r="D21" s="17"/>
      <c r="E21" s="14">
        <f>SUM(E3:E20)</f>
        <v>68</v>
      </c>
      <c r="F21" s="19"/>
      <c r="G21" s="7"/>
      <c r="H21" s="19"/>
      <c r="I21" s="20">
        <f>SUM(I3:I20)</f>
        <v>0</v>
      </c>
      <c r="J21" s="18"/>
      <c r="K21" s="7"/>
    </row>
    <row r="34" spans="3:3" ht="21" customHeight="1" x14ac:dyDescent="0.3">
      <c r="C34" s="13" t="s">
        <v>61</v>
      </c>
    </row>
  </sheetData>
  <mergeCells count="1">
    <mergeCell ref="A1:K1"/>
  </mergeCells>
  <phoneticPr fontId="7" type="noConversion"/>
  <printOptions horizontalCentered="1"/>
  <pageMargins left="0.55097222328186035" right="0.55097222328186035" top="0.43291667103767395" bottom="0.43291667103767395" header="0.31486111879348755" footer="0.35430556535720825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12</cp:revision>
  <cp:lastPrinted>2026-08-06T06:52:28Z</cp:lastPrinted>
  <dcterms:created xsi:type="dcterms:W3CDTF">2014-03-25T07:01:47Z</dcterms:created>
  <dcterms:modified xsi:type="dcterms:W3CDTF">2026-08-10T02:09:29Z</dcterms:modified>
  <cp:version>1100.0100.01</cp:version>
</cp:coreProperties>
</file>